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7 класс\"/>
    </mc:Choice>
  </mc:AlternateContent>
  <bookViews>
    <workbookView xWindow="0" yWindow="0" windowWidth="28800" windowHeight="13935"/>
  </bookViews>
  <sheets>
    <sheet name="Результаты ВПР ФЯ7 (весна 2019)" sheetId="4" r:id="rId1"/>
    <sheet name="Гистограмма сравнения отметок" sheetId="9" r:id="rId2"/>
    <sheet name="Сравнение со всей выборкой" sheetId="8" r:id="rId3"/>
  </sheets>
  <definedNames>
    <definedName name="_xlnm._FilterDatabase" localSheetId="0" hidden="1">'Результаты ВПР ФЯ7 (весна 2019)'!$A$4:$AD$11</definedName>
    <definedName name="_xlnm._FilterDatabase" localSheetId="2" hidden="1">'Сравнение со всей выборкой'!$A$5:$AD$5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Z6" i="8" l="1"/>
  <c r="AA6" i="8"/>
  <c r="AB6" i="8"/>
  <c r="Z7" i="8"/>
  <c r="AA7" i="8"/>
  <c r="AB7" i="8"/>
</calcChain>
</file>

<file path=xl/sharedStrings.xml><?xml version="1.0" encoding="utf-8"?>
<sst xmlns="http://schemas.openxmlformats.org/spreadsheetml/2006/main" count="85" uniqueCount="61">
  <si>
    <t>МБОУ Гимназия №131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</si>
  <si>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</si>
  <si>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</si>
  <si>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</si>
  <si>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</si>
  <si>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</si>
  <si>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</si>
  <si>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</si>
  <si>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</si>
  <si>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</si>
  <si>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</si>
  <si>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</si>
  <si>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</si>
  <si>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</si>
  <si>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</si>
  <si>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</si>
  <si>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</si>
  <si>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</si>
  <si>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</si>
  <si>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</si>
  <si>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</si>
  <si>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</si>
  <si>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</si>
  <si>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</si>
  <si>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</si>
  <si>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</si>
  <si>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</si>
  <si>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</si>
  <si>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</si>
  <si>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Барнаул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</si>
  <si>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</si>
  <si>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Н/П - ОО отметила непройденные темы, результаты данной ОО не учтены в статистике. Н/у - ОО не участвовала в процедуре.</t>
  </si>
  <si>
    <t>Аудирование с пониманием запрашиваемой информации в прослушанном тексте.</t>
  </si>
  <si>
    <t>Осмысленное чтение текста вслух.</t>
  </si>
  <si>
    <t>3K1</t>
  </si>
  <si>
    <t>Говорение: монологическое высказывание на основе плана и визуальной информации.</t>
  </si>
  <si>
    <t>3K2</t>
  </si>
  <si>
    <t>3K3</t>
  </si>
  <si>
    <t>3K4</t>
  </si>
  <si>
    <t>Чтение с пониманием основного содержания прочитанного текста.</t>
  </si>
  <si>
    <t>Навыки оперирования языковыми средствами в коммуникативнозначимом контексте: грамматические формы.</t>
  </si>
  <si>
    <t>Навыки оперирования языковыми средствами в коммуникативнозначимом контексте: лексические единицы.</t>
  </si>
  <si>
    <t>Результаты ВПР ФЯ 7 кл в разрезе ОО (весна 2019)</t>
  </si>
  <si>
    <t>Результаты ВПР ФЯ 7 кл в разрезе муниципалитетов (весна 2019)</t>
  </si>
  <si>
    <t>Выполнение заданий группами учащихся (в % от числа участников) ФЯ 7 кл (весна 2019)</t>
  </si>
  <si>
    <t>Статистика по отметкам (в сравнении со всей выборкой) ФЯ 7 кл (весна 2019)</t>
  </si>
  <si>
    <t>12 уч.</t>
  </si>
  <si>
    <t>Средняя отметка по журналу</t>
  </si>
  <si>
    <t>Разница между средними отметками</t>
  </si>
  <si>
    <t>2280 уч.</t>
  </si>
  <si>
    <t>Достижение планируемых результатов по ФЯ 7 кл (весна 2019)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</si>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</sst>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52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164" fontId="4" fillId="4" borderId="17" xfId="0" applyNumberFormat="1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6" borderId="10" xfId="0" applyNumberFormat="1" applyFont="1" applyFill="1" applyBorder="1" applyAlignment="1">
      <alignment horizontal="center" vertical="center"/>
    </xf>
    <xf numFmtId="0" fontId="3" fillId="16" borderId="11" xfId="0" applyNumberFormat="1" applyFont="1" applyFill="1" applyBorder="1" applyAlignment="1">
      <alignment horizontal="center" vertical="center" wrapText="1"/>
    </xf>
    <xf numFmtId="0" fontId="3" fillId="16" borderId="11" xfId="0" applyNumberFormat="1" applyFont="1" applyFill="1" applyBorder="1" applyAlignment="1">
      <alignment horizontal="center" vertical="center"/>
    </xf>
    <xf numFmtId="0" fontId="3" fillId="16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4" borderId="6" xfId="0" applyNumberFormat="1" applyFont="1" applyFill="1" applyBorder="1" applyAlignment="1">
      <alignment horizontal="center" vertical="center"/>
    </xf>
    <xf numFmtId="164" fontId="2" fillId="15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4" borderId="1" xfId="0" applyNumberFormat="1" applyFont="1" applyFill="1" applyBorder="1" applyAlignment="1">
      <alignment horizontal="center" vertical="center"/>
    </xf>
    <xf numFmtId="164" fontId="2" fillId="15" borderId="1" xfId="0" applyNumberFormat="1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5" fillId="0" borderId="0" xfId="0" applyFont="1" applyAlignment="1"/>
    <xf numFmtId="164" fontId="0" fillId="0" borderId="0" xfId="0" applyNumberFormat="1"/>
    <xf numFmtId="0" fontId="7" fillId="12" borderId="30" xfId="0" applyNumberFormat="1" applyFont="1" applyFill="1" applyBorder="1" applyAlignment="1">
      <alignment horizontal="center" vertical="center"/>
    </xf>
    <xf numFmtId="0" fontId="7" fillId="12" borderId="13" xfId="0" applyNumberFormat="1" applyFont="1" applyFill="1" applyBorder="1" applyAlignment="1">
      <alignment horizontal="center" vertical="center"/>
    </xf>
    <xf numFmtId="0" fontId="7" fillId="12" borderId="3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6" fillId="11" borderId="6" xfId="1" applyFont="1" applyFill="1" applyBorder="1" applyAlignment="1">
      <alignment horizontal="center" vertical="center"/>
    </xf>
    <xf numFmtId="164" fontId="5" fillId="0" borderId="0" xfId="0" applyNumberFormat="1" applyFont="1"/>
    <xf numFmtId="0" fontId="3" fillId="0" borderId="20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25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4" borderId="6" xfId="0" applyNumberFormat="1" applyFont="1" applyFill="1" applyBorder="1" applyAlignment="1">
      <alignment horizontal="center" vertical="center" wrapText="1"/>
    </xf>
    <xf numFmtId="2" fontId="2" fillId="14" borderId="9" xfId="0" applyNumberFormat="1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3" borderId="6" xfId="0" applyNumberFormat="1" applyFont="1" applyFill="1" applyBorder="1" applyAlignment="1">
      <alignment horizontal="center" vertical="center" wrapText="1"/>
    </xf>
    <xf numFmtId="0" fontId="2" fillId="13" borderId="7" xfId="0" applyNumberFormat="1" applyFont="1" applyFill="1" applyBorder="1" applyAlignment="1">
      <alignment horizontal="center" vertical="center"/>
    </xf>
    <xf numFmtId="0" fontId="2" fillId="13" borderId="7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17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7" borderId="14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17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1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3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99CC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238125</xdr:rowOff>
    </xdr:from>
    <xdr:to>
      <xdr:col>11</xdr:col>
      <xdr:colOff>0</xdr:colOff>
      <xdr:row>13</xdr:row>
      <xdr:rowOff>104775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5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sqref="A1:L1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5.7109375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</cols>
  <sheetData>
    <row r="1" spans="1:29" ht="20.25" thickBot="1" x14ac:dyDescent="0.3">
      <c r="A1" s="97" t="s">
        <v>42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9"/>
      <c r="N1" s="85" t="s">
        <v>31</v>
      </c>
      <c r="O1" s="86"/>
      <c r="P1" s="87"/>
      <c r="R1" s="97" t="s">
        <v>43</v>
      </c>
      <c r="S1" s="98"/>
      <c r="T1" s="98"/>
      <c r="U1" s="98"/>
      <c r="V1" s="98"/>
      <c r="W1" s="98"/>
      <c r="X1" s="98"/>
      <c r="Y1" s="98"/>
      <c r="Z1" s="98"/>
      <c r="AA1" s="98"/>
      <c r="AB1" s="98"/>
      <c r="AC1" s="99"/>
    </row>
    <row r="2" spans="1:29" ht="80.25" customHeight="1" x14ac:dyDescent="0.25">
      <c r="A2" s="100" t="s">
        <v>2</v>
      </c>
      <c r="B2" s="102" t="s">
        <v>3</v>
      </c>
      <c r="C2" s="104" t="s">
        <v>7</v>
      </c>
      <c r="D2" s="106" t="s">
        <v>8</v>
      </c>
      <c r="E2" s="106"/>
      <c r="F2" s="106"/>
      <c r="G2" s="106"/>
      <c r="H2" s="107" t="s">
        <v>9</v>
      </c>
      <c r="I2" s="139" t="s">
        <v>47</v>
      </c>
      <c r="J2" s="140" t="s">
        <v>48</v>
      </c>
      <c r="K2" s="94" t="s">
        <v>10</v>
      </c>
      <c r="L2" s="96" t="s">
        <v>11</v>
      </c>
      <c r="N2" s="88"/>
      <c r="O2" s="89"/>
      <c r="P2" s="90"/>
      <c r="R2" s="100" t="s">
        <v>2</v>
      </c>
      <c r="S2" s="102" t="s">
        <v>6</v>
      </c>
      <c r="T2" s="104" t="s">
        <v>7</v>
      </c>
      <c r="U2" s="106" t="s">
        <v>8</v>
      </c>
      <c r="V2" s="106"/>
      <c r="W2" s="106"/>
      <c r="X2" s="106"/>
      <c r="Y2" s="107" t="s">
        <v>9</v>
      </c>
      <c r="Z2" s="139" t="s">
        <v>47</v>
      </c>
      <c r="AA2" s="140" t="s">
        <v>48</v>
      </c>
      <c r="AB2" s="109" t="s">
        <v>10</v>
      </c>
      <c r="AC2" s="96" t="s">
        <v>11</v>
      </c>
    </row>
    <row r="3" spans="1:29" ht="15.75" thickBot="1" x14ac:dyDescent="0.3">
      <c r="A3" s="101"/>
      <c r="B3" s="103"/>
      <c r="C3" s="105"/>
      <c r="D3" s="1">
        <v>2</v>
      </c>
      <c r="E3" s="1">
        <v>3</v>
      </c>
      <c r="F3" s="1">
        <v>4</v>
      </c>
      <c r="G3" s="1">
        <v>5</v>
      </c>
      <c r="H3" s="108"/>
      <c r="I3" s="141"/>
      <c r="J3" s="142"/>
      <c r="K3" s="95"/>
      <c r="L3" s="96"/>
      <c r="N3" s="88"/>
      <c r="O3" s="89"/>
      <c r="P3" s="90"/>
      <c r="R3" s="101"/>
      <c r="S3" s="103"/>
      <c r="T3" s="105"/>
      <c r="U3" s="1">
        <v>2</v>
      </c>
      <c r="V3" s="1">
        <v>3</v>
      </c>
      <c r="W3" s="1">
        <v>4</v>
      </c>
      <c r="X3" s="1">
        <v>5</v>
      </c>
      <c r="Y3" s="108"/>
      <c r="Z3" s="141"/>
      <c r="AA3" s="142"/>
      <c r="AB3" s="109"/>
      <c r="AC3" s="96"/>
    </row>
    <row r="4" spans="1:29" s="3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91"/>
      <c r="O4" s="92"/>
      <c r="P4" s="93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</row>
    <row r="5" spans="1:29" ht="15.75" thickBot="1" x14ac:dyDescent="0.3">
      <c r="A5" s="7">
        <v>1</v>
      </c>
      <c r="B5" s="8" t="s">
        <v>0</v>
      </c>
      <c r="C5" s="9">
        <v>12</v>
      </c>
      <c r="D5" s="10">
        <v>0</v>
      </c>
      <c r="E5" s="10">
        <v>41.7</v>
      </c>
      <c r="F5" s="10">
        <v>58.3</v>
      </c>
      <c r="G5" s="10">
        <v>0</v>
      </c>
      <c r="H5" s="11">
        <v>3.5829999999999997</v>
      </c>
      <c r="I5" s="143">
        <v>3.6666666666666665</v>
      </c>
      <c r="J5" s="144">
        <v>-8.3666666666666778E-2</v>
      </c>
      <c r="K5" s="12">
        <v>58.3</v>
      </c>
      <c r="L5" s="12">
        <v>100</v>
      </c>
      <c r="R5" s="7">
        <v>1</v>
      </c>
      <c r="S5" s="8" t="s">
        <v>29</v>
      </c>
      <c r="T5" s="9">
        <v>12</v>
      </c>
      <c r="U5" s="10">
        <v>0</v>
      </c>
      <c r="V5" s="10">
        <v>41.7</v>
      </c>
      <c r="W5" s="10">
        <v>58.3</v>
      </c>
      <c r="X5" s="10">
        <v>0</v>
      </c>
      <c r="Y5" s="11">
        <v>3.5829999999999997</v>
      </c>
      <c r="Z5" s="143">
        <v>3.6666666666666665</v>
      </c>
      <c r="AA5" s="144">
        <v>-8.3666666666666778E-2</v>
      </c>
      <c r="AB5" s="12">
        <v>58.3</v>
      </c>
      <c r="AC5" s="12">
        <v>100</v>
      </c>
    </row>
    <row r="6" spans="1:29" ht="15.75" thickBot="1" x14ac:dyDescent="0.3">
      <c r="A6" s="13" t="s">
        <v>29</v>
      </c>
      <c r="B6" s="14"/>
      <c r="C6" s="5">
        <v>12</v>
      </c>
      <c r="D6" s="6">
        <v>0</v>
      </c>
      <c r="E6" s="6">
        <v>41.7</v>
      </c>
      <c r="F6" s="6">
        <v>58.3</v>
      </c>
      <c r="G6" s="6">
        <v>0</v>
      </c>
      <c r="H6" s="6">
        <v>3.5829999999999997</v>
      </c>
      <c r="I6" s="6">
        <v>3.6666666666666665</v>
      </c>
      <c r="J6" s="6">
        <v>-8.3666666666666778E-2</v>
      </c>
      <c r="K6" s="6">
        <v>58.3</v>
      </c>
      <c r="L6" s="6">
        <v>100</v>
      </c>
      <c r="R6" s="24" t="s">
        <v>4</v>
      </c>
      <c r="S6" s="25"/>
      <c r="T6" s="18">
        <v>12</v>
      </c>
      <c r="U6" s="19">
        <v>0</v>
      </c>
      <c r="V6" s="19">
        <v>41.7</v>
      </c>
      <c r="W6" s="19">
        <v>58.3</v>
      </c>
      <c r="X6" s="19">
        <v>0</v>
      </c>
      <c r="Y6" s="19">
        <v>3.5829999999999997</v>
      </c>
      <c r="Z6" s="19">
        <v>3.6666666666666665</v>
      </c>
      <c r="AA6" s="19">
        <v>-8.3666666666666778E-2</v>
      </c>
      <c r="AB6" s="19">
        <v>58.3</v>
      </c>
      <c r="AC6" s="20">
        <v>100</v>
      </c>
    </row>
    <row r="7" spans="1:29" ht="15.75" thickBot="1" x14ac:dyDescent="0.3">
      <c r="A7" s="24" t="s">
        <v>4</v>
      </c>
      <c r="B7" s="25"/>
      <c r="C7" s="72">
        <v>12</v>
      </c>
      <c r="D7" s="70">
        <v>0</v>
      </c>
      <c r="E7" s="70">
        <v>41.7</v>
      </c>
      <c r="F7" s="70">
        <v>58.3</v>
      </c>
      <c r="G7" s="70">
        <v>0</v>
      </c>
      <c r="H7" s="70">
        <v>3.5829999999999997</v>
      </c>
      <c r="I7" s="70">
        <v>3.6666666666666665</v>
      </c>
      <c r="J7" s="70">
        <v>-8.3666666666666778E-2</v>
      </c>
      <c r="K7" s="70">
        <v>58.3</v>
      </c>
      <c r="L7" s="71">
        <v>100</v>
      </c>
      <c r="R7" s="22" t="s">
        <v>5</v>
      </c>
      <c r="S7" s="23"/>
      <c r="T7" s="21">
        <v>2280</v>
      </c>
      <c r="U7" s="16">
        <v>26.3</v>
      </c>
      <c r="V7" s="16">
        <v>42.4</v>
      </c>
      <c r="W7" s="16">
        <v>24.4</v>
      </c>
      <c r="X7" s="16">
        <v>6.9</v>
      </c>
      <c r="Y7" s="16">
        <v>3.1189999999999998</v>
      </c>
      <c r="Z7" s="16"/>
      <c r="AA7" s="16"/>
      <c r="AB7" s="16">
        <v>31.3</v>
      </c>
      <c r="AC7" s="17">
        <v>73.7</v>
      </c>
    </row>
    <row r="8" spans="1:29" ht="15.75" thickBot="1" x14ac:dyDescent="0.3">
      <c r="A8" s="22" t="s">
        <v>5</v>
      </c>
      <c r="B8" s="15"/>
      <c r="C8" s="21">
        <v>2280</v>
      </c>
      <c r="D8" s="16">
        <v>26.3</v>
      </c>
      <c r="E8" s="16">
        <v>42.4</v>
      </c>
      <c r="F8" s="16">
        <v>24.4</v>
      </c>
      <c r="G8" s="16">
        <v>6.9</v>
      </c>
      <c r="H8" s="16">
        <v>3.1189999999999998</v>
      </c>
      <c r="I8" s="16"/>
      <c r="J8" s="16"/>
      <c r="K8" s="16">
        <v>31.3</v>
      </c>
      <c r="L8" s="17">
        <v>73.7</v>
      </c>
      <c r="R8" s="26"/>
      <c r="S8" s="27"/>
      <c r="T8" s="28"/>
      <c r="U8" s="29"/>
      <c r="V8" s="29"/>
      <c r="W8" s="29"/>
      <c r="X8" s="29"/>
      <c r="Y8" s="29"/>
      <c r="Z8" s="29"/>
      <c r="AA8" s="29"/>
      <c r="AB8" s="29"/>
      <c r="AC8" s="29"/>
    </row>
    <row r="13" spans="1:29" x14ac:dyDescent="0.25">
      <c r="H13" s="75"/>
      <c r="I13" s="75"/>
      <c r="J13" s="75"/>
      <c r="K13" s="75"/>
      <c r="L13" s="75"/>
    </row>
    <row r="14" spans="1:29" x14ac:dyDescent="0.25">
      <c r="H14" s="75"/>
      <c r="I14" s="75"/>
      <c r="J14" s="75"/>
      <c r="K14" s="75"/>
      <c r="L14" s="75"/>
    </row>
    <row r="15" spans="1:29" x14ac:dyDescent="0.25">
      <c r="H15" s="75"/>
      <c r="I15" s="75"/>
      <c r="J15" s="75"/>
      <c r="K15" s="75"/>
      <c r="L15" s="75"/>
    </row>
  </sheetData>
  <autoFilter ref="A4:AD11"/>
  <mergeCells count="21">
    <mergeCell ref="D2:G2"/>
    <mergeCell ref="I2:I3"/>
    <mergeCell ref="J2:J3"/>
    <mergeCell ref="Z2:Z3"/>
    <mergeCell ref="AA2:AA3"/>
    <mergeCell ref="N1:P4"/>
    <mergeCell ref="K2:K3"/>
    <mergeCell ref="AC2:AC3"/>
    <mergeCell ref="R1:AC1"/>
    <mergeCell ref="R2:R3"/>
    <mergeCell ref="S2:S3"/>
    <mergeCell ref="T2:T3"/>
    <mergeCell ref="U2:X2"/>
    <mergeCell ref="Y2:Y3"/>
    <mergeCell ref="AB2:AB3"/>
    <mergeCell ref="L2:L3"/>
    <mergeCell ref="A1:L1"/>
    <mergeCell ref="H2:H3"/>
    <mergeCell ref="A2:A3"/>
    <mergeCell ref="B2:B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A11" sqref="A11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45" t="s">
        <v>51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6"/>
    </row>
    <row r="3" spans="1:15" x14ac:dyDescent="0.25">
      <c r="M3" s="147" t="s">
        <v>52</v>
      </c>
      <c r="N3" s="147" t="s">
        <v>16</v>
      </c>
      <c r="O3" s="147" t="s">
        <v>53</v>
      </c>
    </row>
    <row r="4" spans="1:15" x14ac:dyDescent="0.25">
      <c r="M4" s="8" t="s">
        <v>54</v>
      </c>
      <c r="N4" s="148">
        <v>1</v>
      </c>
      <c r="O4" s="149">
        <f>N4/$N$7*100</f>
        <v>8.3333333333333321</v>
      </c>
    </row>
    <row r="5" spans="1:15" x14ac:dyDescent="0.25">
      <c r="M5" s="8" t="s">
        <v>55</v>
      </c>
      <c r="N5" s="148">
        <v>11</v>
      </c>
      <c r="O5" s="149">
        <f t="shared" ref="O5:O7" si="0">N5/$N$7*100</f>
        <v>91.666666666666657</v>
      </c>
    </row>
    <row r="6" spans="1:15" x14ac:dyDescent="0.25">
      <c r="M6" s="8" t="s">
        <v>56</v>
      </c>
      <c r="N6" s="148">
        <v>0</v>
      </c>
      <c r="O6" s="149">
        <f t="shared" si="0"/>
        <v>0</v>
      </c>
    </row>
    <row r="7" spans="1:15" x14ac:dyDescent="0.25">
      <c r="A7" s="150"/>
      <c r="B7" s="150"/>
      <c r="C7" s="150"/>
      <c r="D7" s="150"/>
      <c r="E7" s="150"/>
      <c r="M7" s="8" t="s">
        <v>57</v>
      </c>
      <c r="N7" s="148">
        <v>12</v>
      </c>
      <c r="O7" s="149">
        <f t="shared" si="0"/>
        <v>100</v>
      </c>
    </row>
    <row r="8" spans="1:15" x14ac:dyDescent="0.25">
      <c r="A8" s="150"/>
      <c r="B8" s="150"/>
      <c r="C8" s="150"/>
      <c r="D8" s="150"/>
      <c r="E8" s="150"/>
      <c r="M8" s="151" t="s">
        <v>58</v>
      </c>
    </row>
    <row r="9" spans="1:15" x14ac:dyDescent="0.25">
      <c r="A9" s="150"/>
      <c r="B9" s="150"/>
      <c r="C9" s="150"/>
      <c r="D9" s="150"/>
      <c r="E9" s="150"/>
      <c r="M9" s="151" t="s">
        <v>59</v>
      </c>
    </row>
    <row r="10" spans="1:15" x14ac:dyDescent="0.25">
      <c r="A10" s="150"/>
      <c r="B10" s="150"/>
      <c r="C10" s="150"/>
      <c r="D10" s="150"/>
      <c r="E10" s="150"/>
      <c r="M10" s="151" t="s">
        <v>60</v>
      </c>
    </row>
    <row r="11" spans="1:15" x14ac:dyDescent="0.25">
      <c r="A11" s="150"/>
      <c r="B11" s="150"/>
      <c r="C11" s="150"/>
      <c r="D11" s="150"/>
      <c r="E11" s="150"/>
    </row>
    <row r="12" spans="1:15" x14ac:dyDescent="0.25">
      <c r="A12" s="150"/>
      <c r="B12" s="150"/>
      <c r="C12" s="150"/>
      <c r="D12" s="150"/>
      <c r="E12" s="150"/>
    </row>
    <row r="13" spans="1:15" x14ac:dyDescent="0.25">
      <c r="A13" s="150"/>
      <c r="B13" s="150"/>
      <c r="C13" s="150"/>
      <c r="D13" s="150"/>
      <c r="E13" s="150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37"/>
  <sheetViews>
    <sheetView zoomScale="70" zoomScaleNormal="70" workbookViewId="0">
      <selection sqref="A1:E1"/>
    </sheetView>
  </sheetViews>
  <sheetFormatPr defaultRowHeight="15" x14ac:dyDescent="0.25"/>
  <cols>
    <col min="1" max="1" width="9.140625" style="30"/>
    <col min="2" max="2" width="106.5703125" style="30" customWidth="1"/>
    <col min="3" max="3" width="6.5703125" style="30" customWidth="1"/>
    <col min="4" max="4" width="11" style="30" customWidth="1"/>
    <col min="5" max="5" width="9.7109375" style="30" customWidth="1"/>
    <col min="6" max="6" width="9.140625" style="30"/>
    <col min="7" max="7" width="4" style="30" customWidth="1"/>
    <col min="8" max="8" width="35.85546875" style="30" customWidth="1"/>
    <col min="9" max="9" width="9.140625" style="30"/>
    <col min="10" max="18" width="7.140625" style="30" customWidth="1"/>
    <col min="19" max="19" width="9.140625" style="30"/>
    <col min="20" max="20" width="28.42578125" style="30" customWidth="1"/>
    <col min="21" max="16384" width="9.140625" style="30"/>
  </cols>
  <sheetData>
    <row r="1" spans="1:28" ht="20.25" thickBot="1" x14ac:dyDescent="0.4">
      <c r="A1" s="133" t="s">
        <v>50</v>
      </c>
      <c r="B1" s="134"/>
      <c r="C1" s="134"/>
      <c r="D1" s="134"/>
      <c r="E1" s="135"/>
      <c r="G1" s="111" t="s">
        <v>44</v>
      </c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T1" s="117" t="s">
        <v>45</v>
      </c>
      <c r="U1" s="118"/>
      <c r="V1" s="118"/>
      <c r="W1" s="118"/>
      <c r="X1" s="118"/>
      <c r="Y1" s="118"/>
      <c r="Z1" s="118"/>
      <c r="AA1" s="118"/>
      <c r="AB1" s="119"/>
    </row>
    <row r="2" spans="1:28" ht="31.5" customHeight="1" thickBot="1" x14ac:dyDescent="0.3">
      <c r="A2" s="137" t="s">
        <v>1</v>
      </c>
      <c r="B2" s="137" t="s">
        <v>12</v>
      </c>
      <c r="C2" s="138" t="s">
        <v>13</v>
      </c>
      <c r="D2" s="136" t="s">
        <v>15</v>
      </c>
      <c r="E2" s="136"/>
      <c r="G2" s="113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T2" s="120"/>
      <c r="U2" s="121"/>
      <c r="V2" s="121"/>
      <c r="W2" s="121"/>
      <c r="X2" s="121"/>
      <c r="Y2" s="121"/>
      <c r="Z2" s="121"/>
      <c r="AA2" s="121"/>
      <c r="AB2" s="122"/>
    </row>
    <row r="3" spans="1:28" ht="25.5" x14ac:dyDescent="0.25">
      <c r="A3" s="137"/>
      <c r="B3" s="137"/>
      <c r="C3" s="138"/>
      <c r="D3" s="32" t="s">
        <v>14</v>
      </c>
      <c r="E3" s="33" t="s">
        <v>24</v>
      </c>
      <c r="G3" s="115" t="s">
        <v>1</v>
      </c>
      <c r="H3" s="115" t="s">
        <v>23</v>
      </c>
      <c r="I3" s="52" t="s">
        <v>16</v>
      </c>
      <c r="J3" s="83">
        <v>1</v>
      </c>
      <c r="K3" s="83">
        <v>2</v>
      </c>
      <c r="L3" s="83" t="s">
        <v>34</v>
      </c>
      <c r="M3" s="83" t="s">
        <v>36</v>
      </c>
      <c r="N3" s="83" t="s">
        <v>37</v>
      </c>
      <c r="O3" s="83" t="s">
        <v>38</v>
      </c>
      <c r="P3" s="83">
        <v>4</v>
      </c>
      <c r="Q3" s="83">
        <v>5</v>
      </c>
      <c r="R3" s="83">
        <v>6</v>
      </c>
      <c r="T3" s="123"/>
      <c r="U3" s="125" t="s">
        <v>16</v>
      </c>
      <c r="V3" s="125" t="s">
        <v>25</v>
      </c>
      <c r="W3" s="125"/>
      <c r="X3" s="125"/>
      <c r="Y3" s="125"/>
      <c r="Z3" s="127" t="s">
        <v>26</v>
      </c>
      <c r="AA3" s="129" t="s">
        <v>27</v>
      </c>
      <c r="AB3" s="131" t="s">
        <v>28</v>
      </c>
    </row>
    <row r="4" spans="1:28" ht="26.25" thickBot="1" x14ac:dyDescent="0.3">
      <c r="A4" s="137"/>
      <c r="B4" s="137"/>
      <c r="C4" s="138"/>
      <c r="D4" s="45" t="s">
        <v>46</v>
      </c>
      <c r="E4" s="46" t="s">
        <v>49</v>
      </c>
      <c r="G4" s="116"/>
      <c r="H4" s="116"/>
      <c r="I4" s="53" t="s">
        <v>17</v>
      </c>
      <c r="J4" s="47">
        <v>5</v>
      </c>
      <c r="K4" s="47">
        <v>2</v>
      </c>
      <c r="L4" s="47">
        <v>2</v>
      </c>
      <c r="M4" s="47">
        <v>2</v>
      </c>
      <c r="N4" s="47">
        <v>2</v>
      </c>
      <c r="O4" s="47">
        <v>2</v>
      </c>
      <c r="P4" s="47">
        <v>5</v>
      </c>
      <c r="Q4" s="47">
        <v>5</v>
      </c>
      <c r="R4" s="47">
        <v>5</v>
      </c>
      <c r="T4" s="124"/>
      <c r="U4" s="126"/>
      <c r="V4" s="54">
        <v>2</v>
      </c>
      <c r="W4" s="54">
        <v>3</v>
      </c>
      <c r="X4" s="54">
        <v>4</v>
      </c>
      <c r="Y4" s="54">
        <v>5</v>
      </c>
      <c r="Z4" s="128"/>
      <c r="AA4" s="130"/>
      <c r="AB4" s="132"/>
    </row>
    <row r="5" spans="1:28" ht="11.25" customHeight="1" thickBot="1" x14ac:dyDescent="0.3">
      <c r="A5" s="76">
        <v>1</v>
      </c>
      <c r="B5" s="77">
        <v>2</v>
      </c>
      <c r="C5" s="77">
        <v>3</v>
      </c>
      <c r="D5" s="77">
        <v>4</v>
      </c>
      <c r="E5" s="78">
        <v>5</v>
      </c>
      <c r="G5" s="48">
        <v>1</v>
      </c>
      <c r="H5" s="49">
        <v>2</v>
      </c>
      <c r="I5" s="50">
        <v>3</v>
      </c>
      <c r="J5" s="51">
        <v>4</v>
      </c>
      <c r="K5" s="51">
        <v>5</v>
      </c>
      <c r="L5" s="51">
        <v>6</v>
      </c>
      <c r="M5" s="51">
        <v>7</v>
      </c>
      <c r="N5" s="51">
        <v>8</v>
      </c>
      <c r="O5" s="51">
        <v>9</v>
      </c>
      <c r="P5" s="51">
        <v>10</v>
      </c>
      <c r="Q5" s="51">
        <v>11</v>
      </c>
      <c r="R5" s="51">
        <v>12</v>
      </c>
      <c r="T5" s="55">
        <v>1</v>
      </c>
      <c r="U5" s="56">
        <v>2</v>
      </c>
      <c r="V5" s="57">
        <v>3</v>
      </c>
      <c r="W5" s="56">
        <v>4</v>
      </c>
      <c r="X5" s="57">
        <v>5</v>
      </c>
      <c r="Y5" s="56">
        <v>6</v>
      </c>
      <c r="Z5" s="57">
        <v>7</v>
      </c>
      <c r="AA5" s="56">
        <v>8</v>
      </c>
      <c r="AB5" s="58">
        <v>9</v>
      </c>
    </row>
    <row r="6" spans="1:28" x14ac:dyDescent="0.25">
      <c r="A6" s="79">
        <v>1</v>
      </c>
      <c r="B6" s="73" t="s">
        <v>32</v>
      </c>
      <c r="C6" s="79">
        <v>5</v>
      </c>
      <c r="D6" s="81">
        <v>62</v>
      </c>
      <c r="E6" s="80">
        <v>57</v>
      </c>
      <c r="G6" s="34">
        <v>1</v>
      </c>
      <c r="H6" s="35" t="s">
        <v>18</v>
      </c>
      <c r="I6" s="36">
        <v>2280</v>
      </c>
      <c r="J6" s="37">
        <v>57</v>
      </c>
      <c r="K6" s="37">
        <v>62</v>
      </c>
      <c r="L6" s="37">
        <v>51</v>
      </c>
      <c r="M6" s="37">
        <v>50</v>
      </c>
      <c r="N6" s="37">
        <v>41</v>
      </c>
      <c r="O6" s="37">
        <v>49</v>
      </c>
      <c r="P6" s="37">
        <v>56</v>
      </c>
      <c r="Q6" s="37">
        <v>53</v>
      </c>
      <c r="R6" s="37">
        <v>48</v>
      </c>
      <c r="T6" s="59" t="s">
        <v>18</v>
      </c>
      <c r="U6" s="60">
        <v>2280</v>
      </c>
      <c r="V6" s="61">
        <v>26.3</v>
      </c>
      <c r="W6" s="61">
        <v>42.4</v>
      </c>
      <c r="X6" s="61">
        <v>24.4</v>
      </c>
      <c r="Y6" s="61">
        <v>6.9</v>
      </c>
      <c r="Z6" s="67">
        <f>(U6*V6/100*2+U6*W6/100*3+U6*X6/100*4+U6*Y6/100*5)/U6</f>
        <v>3.1189999999999998</v>
      </c>
      <c r="AA6" s="62">
        <f>X6+Y6</f>
        <v>31.299999999999997</v>
      </c>
      <c r="AB6" s="63">
        <f>W6+X6+Y6</f>
        <v>73.7</v>
      </c>
    </row>
    <row r="7" spans="1:28" x14ac:dyDescent="0.25">
      <c r="A7" s="79">
        <v>2</v>
      </c>
      <c r="B7" s="73" t="s">
        <v>33</v>
      </c>
      <c r="C7" s="79">
        <v>2</v>
      </c>
      <c r="D7" s="81">
        <v>83</v>
      </c>
      <c r="E7" s="80">
        <v>62</v>
      </c>
      <c r="G7" s="38">
        <v>2</v>
      </c>
      <c r="H7" s="39" t="s">
        <v>14</v>
      </c>
      <c r="I7" s="36">
        <v>12</v>
      </c>
      <c r="J7" s="40">
        <v>62</v>
      </c>
      <c r="K7" s="40">
        <v>83</v>
      </c>
      <c r="L7" s="40">
        <v>92</v>
      </c>
      <c r="M7" s="40">
        <v>88</v>
      </c>
      <c r="N7" s="40">
        <v>67</v>
      </c>
      <c r="O7" s="40">
        <v>96</v>
      </c>
      <c r="P7" s="40">
        <v>58</v>
      </c>
      <c r="Q7" s="40">
        <v>53</v>
      </c>
      <c r="R7" s="40">
        <v>45</v>
      </c>
      <c r="T7" s="64" t="s">
        <v>14</v>
      </c>
      <c r="U7" s="65">
        <v>12</v>
      </c>
      <c r="V7" s="66">
        <v>0</v>
      </c>
      <c r="W7" s="66">
        <v>41.7</v>
      </c>
      <c r="X7" s="66">
        <v>58.3</v>
      </c>
      <c r="Y7" s="66">
        <v>0</v>
      </c>
      <c r="Z7" s="67">
        <f>(U7*V7/100*2+U7*W7/100*3+U7*X7/100*4+U7*Y7/100*5)/U7</f>
        <v>3.5829999999999997</v>
      </c>
      <c r="AA7" s="68">
        <f>X7+Y7</f>
        <v>58.3</v>
      </c>
      <c r="AB7" s="69">
        <f>W7+X7+Y7</f>
        <v>100</v>
      </c>
    </row>
    <row r="8" spans="1:28" x14ac:dyDescent="0.25">
      <c r="A8" s="79" t="s">
        <v>34</v>
      </c>
      <c r="B8" s="73" t="s">
        <v>35</v>
      </c>
      <c r="C8" s="79">
        <v>2</v>
      </c>
      <c r="D8" s="81">
        <v>92</v>
      </c>
      <c r="E8" s="80">
        <v>51</v>
      </c>
      <c r="G8" s="38">
        <v>3</v>
      </c>
      <c r="H8" s="41" t="s">
        <v>19</v>
      </c>
      <c r="I8" s="36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</row>
    <row r="9" spans="1:28" ht="15" customHeight="1" x14ac:dyDescent="0.25">
      <c r="A9" s="79" t="s">
        <v>36</v>
      </c>
      <c r="B9" s="73" t="s">
        <v>35</v>
      </c>
      <c r="C9" s="79">
        <v>2</v>
      </c>
      <c r="D9" s="81">
        <v>88</v>
      </c>
      <c r="E9" s="80">
        <v>50</v>
      </c>
      <c r="G9" s="38">
        <v>4</v>
      </c>
      <c r="H9" s="41" t="s">
        <v>20</v>
      </c>
      <c r="I9" s="36">
        <v>5</v>
      </c>
      <c r="J9" s="43">
        <v>52</v>
      </c>
      <c r="K9" s="42">
        <v>70</v>
      </c>
      <c r="L9" s="42">
        <v>80</v>
      </c>
      <c r="M9" s="42">
        <v>80</v>
      </c>
      <c r="N9" s="42">
        <v>50</v>
      </c>
      <c r="O9" s="42">
        <v>90</v>
      </c>
      <c r="P9" s="42">
        <v>48</v>
      </c>
      <c r="Q9" s="42">
        <v>48</v>
      </c>
      <c r="R9" s="42">
        <v>36</v>
      </c>
      <c r="Z9" s="84"/>
      <c r="AA9" s="84"/>
      <c r="AB9" s="84"/>
    </row>
    <row r="10" spans="1:28" ht="15" customHeight="1" x14ac:dyDescent="0.25">
      <c r="A10" s="79" t="s">
        <v>37</v>
      </c>
      <c r="B10" s="73" t="s">
        <v>35</v>
      </c>
      <c r="C10" s="79">
        <v>2</v>
      </c>
      <c r="D10" s="81">
        <v>67</v>
      </c>
      <c r="E10" s="80">
        <v>41</v>
      </c>
      <c r="G10" s="38">
        <v>5</v>
      </c>
      <c r="H10" s="41" t="s">
        <v>21</v>
      </c>
      <c r="I10" s="36">
        <v>7</v>
      </c>
      <c r="J10" s="42">
        <v>69</v>
      </c>
      <c r="K10" s="41">
        <v>93</v>
      </c>
      <c r="L10" s="42">
        <v>100</v>
      </c>
      <c r="M10" s="42">
        <v>93</v>
      </c>
      <c r="N10" s="42">
        <v>79</v>
      </c>
      <c r="O10" s="42">
        <v>100</v>
      </c>
      <c r="P10" s="42">
        <v>66</v>
      </c>
      <c r="Q10" s="42">
        <v>57</v>
      </c>
      <c r="R10" s="42">
        <v>51</v>
      </c>
      <c r="Z10" s="84"/>
      <c r="AA10" s="84"/>
      <c r="AB10" s="84"/>
    </row>
    <row r="11" spans="1:28" ht="15" customHeight="1" x14ac:dyDescent="0.25">
      <c r="A11" s="79" t="s">
        <v>38</v>
      </c>
      <c r="B11" s="73" t="s">
        <v>35</v>
      </c>
      <c r="C11" s="79">
        <v>2</v>
      </c>
      <c r="D11" s="81">
        <v>96</v>
      </c>
      <c r="E11" s="80">
        <v>49</v>
      </c>
      <c r="G11" s="38">
        <v>6</v>
      </c>
      <c r="H11" s="41" t="s">
        <v>22</v>
      </c>
      <c r="I11" s="36">
        <v>0</v>
      </c>
      <c r="J11" s="44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Z11" s="84"/>
      <c r="AA11" s="84"/>
      <c r="AB11" s="84"/>
    </row>
    <row r="12" spans="1:28" x14ac:dyDescent="0.25">
      <c r="A12" s="79">
        <v>4</v>
      </c>
      <c r="B12" s="73" t="s">
        <v>39</v>
      </c>
      <c r="C12" s="79">
        <v>5</v>
      </c>
      <c r="D12" s="81">
        <v>58</v>
      </c>
      <c r="E12" s="80">
        <v>56</v>
      </c>
    </row>
    <row r="13" spans="1:28" x14ac:dyDescent="0.25">
      <c r="A13" s="79">
        <v>5</v>
      </c>
      <c r="B13" s="73" t="s">
        <v>40</v>
      </c>
      <c r="C13" s="79">
        <v>5</v>
      </c>
      <c r="D13" s="81">
        <v>53</v>
      </c>
      <c r="E13" s="80">
        <v>53</v>
      </c>
    </row>
    <row r="14" spans="1:28" x14ac:dyDescent="0.25">
      <c r="A14" s="79">
        <v>6</v>
      </c>
      <c r="B14" s="73" t="s">
        <v>41</v>
      </c>
      <c r="C14" s="79">
        <v>5</v>
      </c>
      <c r="D14" s="81">
        <v>45</v>
      </c>
      <c r="E14" s="80">
        <v>48</v>
      </c>
    </row>
    <row r="15" spans="1:28" x14ac:dyDescent="0.25">
      <c r="A15" s="110" t="s">
        <v>30</v>
      </c>
      <c r="B15" s="110"/>
      <c r="C15" s="110"/>
      <c r="D15" s="110"/>
      <c r="E15" s="110"/>
    </row>
    <row r="16" spans="1:28" x14ac:dyDescent="0.25">
      <c r="J16" s="74"/>
      <c r="K16" s="74"/>
      <c r="L16" s="74"/>
      <c r="M16" s="74"/>
      <c r="N16" s="74"/>
      <c r="O16" s="74"/>
      <c r="P16" s="74"/>
      <c r="Q16" s="74"/>
      <c r="R16" s="74"/>
    </row>
    <row r="17" spans="1:18" x14ac:dyDescent="0.25">
      <c r="J17" s="74"/>
      <c r="K17" s="74"/>
      <c r="L17" s="74"/>
      <c r="M17" s="74"/>
      <c r="N17" s="74"/>
      <c r="O17" s="74"/>
      <c r="P17" s="74"/>
      <c r="Q17" s="74"/>
      <c r="R17" s="74"/>
    </row>
    <row r="18" spans="1:18" x14ac:dyDescent="0.25">
      <c r="A18" s="74"/>
      <c r="B18" s="74"/>
      <c r="C18" s="74"/>
      <c r="D18" s="74"/>
      <c r="E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x14ac:dyDescent="0.25">
      <c r="A19" s="74"/>
      <c r="B19" s="74"/>
      <c r="C19" s="74"/>
      <c r="D19" s="74"/>
      <c r="E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x14ac:dyDescent="0.25">
      <c r="A20" s="74"/>
      <c r="B20" s="82"/>
      <c r="C20" s="74"/>
      <c r="D20" s="74"/>
      <c r="E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x14ac:dyDescent="0.25">
      <c r="A21" s="74"/>
      <c r="B21" s="82"/>
      <c r="C21" s="74"/>
      <c r="D21" s="74"/>
      <c r="E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x14ac:dyDescent="0.25">
      <c r="A22" s="74"/>
      <c r="B22" s="74"/>
      <c r="C22" s="74"/>
      <c r="D22" s="74"/>
      <c r="E22" s="74"/>
      <c r="J22" s="74"/>
      <c r="K22" s="74"/>
      <c r="L22" s="74"/>
      <c r="M22" s="74"/>
      <c r="N22" s="74"/>
    </row>
    <row r="23" spans="1:18" x14ac:dyDescent="0.25">
      <c r="A23" s="74"/>
      <c r="B23" s="74"/>
      <c r="C23" s="74"/>
      <c r="D23" s="74"/>
      <c r="E23" s="74"/>
      <c r="J23" s="74"/>
      <c r="K23" s="74"/>
      <c r="L23" s="74"/>
      <c r="M23" s="74"/>
      <c r="N23" s="74"/>
      <c r="O23" s="74"/>
      <c r="P23" s="74"/>
      <c r="Q23" s="74"/>
      <c r="R23" s="74"/>
    </row>
    <row r="24" spans="1:18" x14ac:dyDescent="0.25">
      <c r="A24" s="74"/>
      <c r="B24" s="74"/>
      <c r="C24" s="74"/>
      <c r="D24" s="74"/>
      <c r="E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x14ac:dyDescent="0.25">
      <c r="A25" s="74"/>
      <c r="B25" s="74"/>
      <c r="C25" s="74"/>
      <c r="D25" s="74"/>
      <c r="E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x14ac:dyDescent="0.25">
      <c r="A26" s="74"/>
      <c r="B26" s="74"/>
      <c r="C26" s="74"/>
      <c r="D26" s="74"/>
      <c r="E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x14ac:dyDescent="0.25">
      <c r="A27" s="74"/>
      <c r="B27" s="74"/>
      <c r="C27" s="74"/>
      <c r="D27" s="74"/>
      <c r="E27" s="74"/>
    </row>
    <row r="28" spans="1:18" x14ac:dyDescent="0.25">
      <c r="A28" s="74"/>
      <c r="B28" s="74"/>
      <c r="C28" s="74"/>
      <c r="D28" s="74"/>
      <c r="E28" s="74"/>
    </row>
    <row r="29" spans="1:18" x14ac:dyDescent="0.25">
      <c r="A29" s="74"/>
      <c r="B29" s="74"/>
      <c r="C29" s="74"/>
      <c r="D29" s="74"/>
      <c r="E29" s="74"/>
    </row>
    <row r="30" spans="1:18" x14ac:dyDescent="0.25">
      <c r="A30" s="74"/>
      <c r="B30" s="74"/>
      <c r="C30" s="74"/>
      <c r="D30" s="74"/>
      <c r="E30" s="74"/>
    </row>
    <row r="31" spans="1:18" x14ac:dyDescent="0.25">
      <c r="A31" s="74"/>
      <c r="B31" s="74"/>
      <c r="C31" s="74"/>
      <c r="D31" s="74"/>
      <c r="E31" s="74"/>
    </row>
    <row r="32" spans="1:18" x14ac:dyDescent="0.25">
      <c r="A32" s="74"/>
      <c r="B32" s="74"/>
      <c r="C32" s="74"/>
      <c r="D32" s="74"/>
      <c r="E32" s="74"/>
    </row>
    <row r="33" spans="1:5" x14ac:dyDescent="0.25">
      <c r="A33" s="74"/>
      <c r="B33" s="74"/>
      <c r="C33" s="74"/>
      <c r="D33" s="74"/>
      <c r="E33" s="74"/>
    </row>
    <row r="34" spans="1:5" x14ac:dyDescent="0.25">
      <c r="A34" s="74"/>
      <c r="B34" s="74"/>
      <c r="C34" s="74"/>
      <c r="D34" s="74"/>
      <c r="E34" s="74"/>
    </row>
    <row r="35" spans="1:5" x14ac:dyDescent="0.25">
      <c r="A35" s="74"/>
      <c r="B35" s="74"/>
      <c r="C35" s="74"/>
      <c r="D35" s="74"/>
      <c r="E35" s="74"/>
    </row>
    <row r="36" spans="1:5" x14ac:dyDescent="0.25">
      <c r="A36" s="74"/>
      <c r="B36" s="74"/>
      <c r="C36" s="74"/>
      <c r="D36" s="74"/>
      <c r="E36" s="74"/>
    </row>
    <row r="37" spans="1:5" x14ac:dyDescent="0.25">
      <c r="A37" s="74"/>
      <c r="B37" s="74"/>
      <c r="C37" s="74"/>
      <c r="D37" s="74"/>
      <c r="E37" s="74"/>
    </row>
  </sheetData>
  <autoFilter ref="A5:AD5"/>
  <mergeCells count="16">
    <mergeCell ref="A15:E15"/>
    <mergeCell ref="G1:R2"/>
    <mergeCell ref="G3:G4"/>
    <mergeCell ref="H3:H4"/>
    <mergeCell ref="T1:AB2"/>
    <mergeCell ref="T3:T4"/>
    <mergeCell ref="U3:U4"/>
    <mergeCell ref="V3:Y3"/>
    <mergeCell ref="Z3:Z4"/>
    <mergeCell ref="AA3:AA4"/>
    <mergeCell ref="AB3:AB4"/>
    <mergeCell ref="A1:E1"/>
    <mergeCell ref="D2:E2"/>
    <mergeCell ref="B2:B4"/>
    <mergeCell ref="C2:C4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Результаты ВПР ФЯ7 (весна 2019)</vt:lpstr>
      <vt:lpstr>Гистограмма сравнения отметок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2019-07-02T04:13:38Z</dcterms:modified>
</cp:coreProperties>
</file>